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36" i="1"/>
  <c r="F10"/>
  <c r="D10"/>
  <c r="D70"/>
  <c r="D68"/>
  <c r="D62"/>
  <c r="D58"/>
  <c r="D56"/>
  <c r="D54"/>
  <c r="D35"/>
  <c r="D32"/>
  <c r="D29"/>
  <c r="D25"/>
  <c r="D23"/>
  <c r="D21"/>
  <c r="D19"/>
  <c r="D8"/>
  <c r="D6"/>
  <c r="D4"/>
  <c r="F62"/>
  <c r="F58"/>
  <c r="F70"/>
  <c r="F29"/>
  <c r="D74" l="1"/>
  <c r="F35"/>
  <c r="F19" l="1"/>
  <c r="F4"/>
  <c r="F56"/>
  <c r="F68" l="1"/>
  <c r="F54"/>
  <c r="F32"/>
  <c r="F25"/>
  <c r="F23"/>
  <c r="F21"/>
  <c r="F8"/>
  <c r="F6"/>
  <c r="F74" l="1"/>
</calcChain>
</file>

<file path=xl/sharedStrings.xml><?xml version="1.0" encoding="utf-8"?>
<sst xmlns="http://schemas.openxmlformats.org/spreadsheetml/2006/main" count="226" uniqueCount="143">
  <si>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</si>
  <si>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</si>
  <si>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</si>
  <si>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</si>
  <si>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</si>
  <si>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</si>
  <si>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</si>
  <si>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</si>
  <si>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</si>
  <si>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</si>
  <si>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</si>
  <si>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</si>
  <si>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</si>
  <si>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</si>
  <si>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</si>
  <si>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</si>
  <si>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</si>
  <si>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</si>
  <si>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</si>
  <si>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</si>
  <si>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</si>
  <si>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</si>
  <si>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</si>
  <si>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</si>
  <si>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</si>
  <si>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</si>
  <si>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</si>
  <si>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</si>
  <si>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</si>
  <si>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</si>
  <si>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</si>
  <si>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</si>
  <si>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</si>
  <si>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</si>
  <si>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</si>
  <si>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</si>
  <si>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</si>
  <si>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</si>
  <si>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</si>
  <si>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</si>
  <si>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</si>
  <si>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</si>
  <si>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</si>
  <si>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</si>
  <si>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</si>
  <si>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</si>
  <si>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</si>
  <si>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</si>
  <si>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</si>
  <si>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</si>
  <si>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</si>
  <si>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</si>
  <si>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</si>
  <si>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</si>
  <si>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</si>
  <si>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</si>
  <si>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</si>
  <si>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</si>
  <si>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</si>
  <si>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</si>
  <si>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</si>
  <si>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</si>
  <si>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</si>
  <si>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</si>
  <si>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</si>
  <si>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</si>
  <si>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</si>
  <si>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</si>
  <si>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</si>
  <si>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</si>
  <si>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</si>
  <si>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</si>
  <si>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</si>
  <si>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</si>
  <si>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</si>
  <si>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</si>
  <si>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</si>
  <si>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</si>
  <si>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</si>
  <si>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</si>
  <si>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</si>
  <si>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</si>
  <si>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</si>
  <si>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</si>
  <si>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</si>
  <si>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  МУЗЦ   "Красный   яр"   за счет местного бюджета</t>
  </si>
  <si>
    <t>160004499А</t>
  </si>
  <si>
    <t>010004399К</t>
  </si>
  <si>
    <t>020004299Б</t>
  </si>
  <si>
    <t>040004099В</t>
  </si>
  <si>
    <t>040004299Б</t>
  </si>
  <si>
    <t>040004399К</t>
  </si>
  <si>
    <t>050003609Л</t>
  </si>
  <si>
    <t>0810020120</t>
  </si>
  <si>
    <t>081004399К</t>
  </si>
  <si>
    <t>081003609Л</t>
  </si>
  <si>
    <t>110003609Л</t>
  </si>
  <si>
    <t>120002099Д</t>
  </si>
  <si>
    <t>120002101Г</t>
  </si>
  <si>
    <t>120002199Ш</t>
  </si>
  <si>
    <t>120004399Е</t>
  </si>
  <si>
    <t>120003609Л</t>
  </si>
  <si>
    <t>130002199Ш</t>
  </si>
  <si>
    <t>Расходы на формирование современной городской среды</t>
  </si>
  <si>
    <t>14.Муниципальная программа «Формирование современной городской среды»</t>
  </si>
  <si>
    <t>140F255550</t>
  </si>
  <si>
    <t>160004399К</t>
  </si>
  <si>
    <t>160004499П</t>
  </si>
  <si>
    <t>160002199Ш</t>
  </si>
  <si>
    <t>Сумма на 2024 год</t>
  </si>
  <si>
    <t xml:space="preserve">8.Муниципальная программа "Профилактика правонарушений в Шарьинском муниципальном районе на 2024-2026 гг." 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</si>
  <si>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</si>
  <si>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120EВ51790</t>
  </si>
  <si>
    <t>Расходы   на   подготовку   проектов межевания  земельных  участков  и на проведение кадастровых работ</t>
  </si>
  <si>
    <t>09000L5990</t>
  </si>
  <si>
    <t>19000S2640</t>
  </si>
  <si>
    <t>Расходы на софинансирование мероприятий по борьбе с борщевиком Сосновского</t>
  </si>
  <si>
    <t>19000S2250</t>
  </si>
  <si>
    <t>Изменения</t>
  </si>
  <si>
    <t>150002199Ш</t>
  </si>
  <si>
    <t>15.Муниципальная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</si>
  <si>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-</t>
  </si>
  <si>
    <t>Расходы на обеспечение деятельностидетских садов</t>
  </si>
  <si>
    <t>150004399К</t>
  </si>
  <si>
    <t>150002099Д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</si>
  <si>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</si>
  <si>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</si>
  <si>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Уточненный план на 01.04.2024 г.</t>
  </si>
  <si>
    <t>Расходы на государственную поддержку отрасли культуры( формирование книжных фондов)</t>
  </si>
  <si>
    <t>Расходы на государственную поддержку отрасли культуры( Лучшее сельское учреждение культуры)</t>
  </si>
  <si>
    <t>04000L5195</t>
  </si>
  <si>
    <t>040А255194</t>
  </si>
  <si>
    <t>-53757500</t>
  </si>
  <si>
    <t>-4589</t>
  </si>
  <si>
    <t>+35668</t>
  </si>
  <si>
    <t>+102031</t>
  </si>
  <si>
    <t>+133110</t>
  </si>
  <si>
    <t>+3000000</t>
  </si>
  <si>
    <t>+2869</t>
  </si>
  <si>
    <t>+2597430</t>
  </si>
  <si>
    <t>Расходы на ремонт водопроводных сетей</t>
  </si>
  <si>
    <t>-48024091</t>
  </si>
  <si>
    <r>
      <t xml:space="preserve"> Приложение №7
 к решению Собрания депутатов 
Шарьинского муниципального района 
от " 24   " апреля  2024 г.№ 18 
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2024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</si>
</sst>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7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9" xfId="0" applyNumberFormat="1" applyFont="1" applyFill="1" applyBorder="1" applyAlignment="1">
      <alignment horizontal="right" shrinkToFit="1"/>
    </xf>
    <xf numFmtId="0" fontId="1" fillId="0" borderId="8" xfId="0" applyFont="1" applyFill="1" applyBorder="1" applyAlignment="1">
      <alignment horizontal="justify" vertical="top" wrapText="1"/>
    </xf>
    <xf numFmtId="49" fontId="1" fillId="0" borderId="13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0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5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justify" vertical="top" wrapText="1"/>
    </xf>
    <xf numFmtId="0" fontId="1" fillId="0" borderId="11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4" xfId="0" applyNumberFormat="1" applyFont="1" applyFill="1" applyBorder="1" applyAlignment="1">
      <alignment horizontal="right" shrinkToFit="1"/>
    </xf>
    <xf numFmtId="49" fontId="4" fillId="0" borderId="14" xfId="0" applyNumberFormat="1" applyFont="1" applyFill="1" applyBorder="1" applyAlignment="1">
      <alignment horizontal="right" wrapText="1"/>
    </xf>
    <xf numFmtId="4" fontId="4" fillId="0" borderId="15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1" fillId="0" borderId="13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0" fontId="2" fillId="0" borderId="2" xfId="0" applyFont="1" applyBorder="1" applyAlignment="1">
      <alignment horizontal="justify" wrapText="1"/>
    </xf>
    <xf numFmtId="2" fontId="2" fillId="0" borderId="2" xfId="1" applyNumberFormat="1" applyFont="1" applyFill="1" applyBorder="1" applyAlignment="1">
      <alignment horizontal="justify" vertical="distributed"/>
    </xf>
    <xf numFmtId="4" fontId="7" fillId="0" borderId="4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justify" vertical="distributed"/>
    </xf>
    <xf numFmtId="2" fontId="2" fillId="0" borderId="2" xfId="0" applyNumberFormat="1" applyFont="1" applyBorder="1" applyAlignment="1">
      <alignment horizontal="justify" vertical="distributed"/>
    </xf>
    <xf numFmtId="0" fontId="4" fillId="0" borderId="5" xfId="0" applyNumberFormat="1" applyFont="1" applyFill="1" applyBorder="1" applyAlignment="1">
      <alignment horizontal="right" wrapText="1"/>
    </xf>
    <xf numFmtId="49" fontId="4" fillId="0" borderId="17" xfId="0" applyNumberFormat="1" applyFont="1" applyFill="1" applyBorder="1" applyAlignment="1">
      <alignment horizontal="right" wrapText="1"/>
    </xf>
    <xf numFmtId="49" fontId="1" fillId="0" borderId="16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right" wrapText="1"/>
    </xf>
    <xf numFmtId="0" fontId="4" fillId="0" borderId="18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2" fontId="2" fillId="0" borderId="2" xfId="0" applyNumberFormat="1" applyFont="1" applyFill="1" applyBorder="1" applyAlignment="1">
      <alignment horizontal="justify" vertical="distributed" wrapText="1"/>
    </xf>
    <xf numFmtId="2" fontId="3" fillId="0" borderId="19" xfId="0" applyNumberFormat="1" applyFont="1" applyFill="1" applyBorder="1" applyAlignment="1">
      <alignment horizontal="justify" vertical="distributed" wrapText="1"/>
    </xf>
    <xf numFmtId="4" fontId="1" fillId="0" borderId="17" xfId="0" applyNumberFormat="1" applyFont="1" applyFill="1" applyBorder="1" applyAlignment="1"/>
    <xf numFmtId="49" fontId="2" fillId="0" borderId="2" xfId="0" applyNumberFormat="1" applyFont="1" applyBorder="1" applyAlignment="1">
      <alignment horizontal="right" wrapText="1"/>
    </xf>
    <xf numFmtId="4" fontId="4" fillId="0" borderId="20" xfId="0" applyNumberFormat="1" applyFont="1" applyFill="1" applyBorder="1" applyAlignment="1">
      <alignment horizontal="right"/>
    </xf>
    <xf numFmtId="49" fontId="1" fillId="0" borderId="9" xfId="0" applyNumberFormat="1" applyFont="1" applyFill="1" applyBorder="1" applyAlignment="1">
      <alignment horizontal="right" wrapText="1"/>
    </xf>
    <xf numFmtId="49" fontId="1" fillId="0" borderId="2" xfId="0" applyNumberFormat="1" applyFont="1" applyFill="1" applyBorder="1" applyAlignment="1">
      <alignment horizontal="right" wrapText="1"/>
    </xf>
    <xf numFmtId="49" fontId="1" fillId="0" borderId="21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wrapText="1"/>
    </xf>
    <xf numFmtId="0" fontId="1" fillId="0" borderId="2" xfId="0" applyFont="1" applyBorder="1" applyAlignment="1">
      <alignment horizontal="justify" vertical="top" wrapText="1"/>
    </xf>
    <xf numFmtId="4" fontId="1" fillId="0" borderId="0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5"/>
  <sheetViews>
    <sheetView tabSelected="1" view="pageBreakPreview" zoomScaleSheetLayoutView="100" workbookViewId="0">
      <selection activeCell="A2" sqref="A2:G2"/>
    </sheetView>
  </sheetViews>
  <sheetFormatPr defaultRowHeight="15"/>
  <cols>
    <col min="1" max="1" width="60.6640625" style="7" customWidth="1"/>
    <col min="2" max="2" width="10.1640625" style="2" customWidth="1"/>
    <col min="3" max="3" width="18.83203125" style="2" customWidth="1"/>
    <col min="4" max="4" width="20.1640625" style="2" customWidth="1"/>
    <col min="5" max="5" width="18.83203125" style="2" customWidth="1"/>
    <col min="6" max="6" width="21" style="2" customWidth="1"/>
    <col min="7" max="7" width="2.6640625" style="2" hidden="1" customWidth="1"/>
    <col min="8" max="16384" width="9.33203125" style="2"/>
  </cols>
  <sheetData>
    <row r="1" spans="1:7" ht="111" customHeight="1">
      <c r="A1" s="88" t="s">
        <v>142</v>
      </c>
      <c r="B1" s="89"/>
      <c r="C1" s="89"/>
      <c r="D1" s="89"/>
      <c r="E1" s="89"/>
      <c r="F1" s="89"/>
      <c r="G1" s="89"/>
    </row>
    <row r="2" spans="1:7" ht="28.5" customHeight="1">
      <c r="A2" s="90" t="s">
        <v>4</v>
      </c>
      <c r="B2" s="90"/>
      <c r="C2" s="90"/>
      <c r="D2" s="90"/>
      <c r="E2" s="90"/>
      <c r="F2" s="90"/>
      <c r="G2" s="90"/>
    </row>
    <row r="3" spans="1:7" ht="49.5" customHeight="1">
      <c r="A3" s="9" t="s">
        <v>6</v>
      </c>
      <c r="B3" s="72" t="s">
        <v>7</v>
      </c>
      <c r="C3" s="59" t="s">
        <v>0</v>
      </c>
      <c r="D3" s="59" t="s">
        <v>109</v>
      </c>
      <c r="E3" s="59" t="s">
        <v>118</v>
      </c>
      <c r="F3" s="59" t="s">
        <v>127</v>
      </c>
      <c r="G3" s="1"/>
    </row>
    <row r="4" spans="1:7" ht="66.75" customHeight="1">
      <c r="A4" s="12" t="s">
        <v>8</v>
      </c>
      <c r="B4" s="14" t="s">
        <v>9</v>
      </c>
      <c r="C4" s="19" t="s">
        <v>14</v>
      </c>
      <c r="D4" s="16">
        <f>SUM(D5)</f>
        <v>316500</v>
      </c>
      <c r="E4" s="19" t="s">
        <v>121</v>
      </c>
      <c r="F4" s="16">
        <f>SUM(F5)</f>
        <v>316500</v>
      </c>
      <c r="G4" s="4"/>
    </row>
    <row r="5" spans="1:7" ht="61.5" customHeight="1">
      <c r="A5" s="8" t="s">
        <v>10</v>
      </c>
      <c r="B5" s="13">
        <v>958</v>
      </c>
      <c r="C5" s="15" t="s">
        <v>87</v>
      </c>
      <c r="D5" s="17">
        <v>316500</v>
      </c>
      <c r="E5" s="15" t="s">
        <v>121</v>
      </c>
      <c r="F5" s="17">
        <v>316500</v>
      </c>
      <c r="G5" s="1"/>
    </row>
    <row r="6" spans="1:7" ht="34.5" customHeight="1" thickBot="1">
      <c r="A6" s="18" t="s">
        <v>11</v>
      </c>
      <c r="B6" s="21" t="s">
        <v>9</v>
      </c>
      <c r="C6" s="37" t="s">
        <v>13</v>
      </c>
      <c r="D6" s="16">
        <f>SUM(D7)</f>
        <v>175000</v>
      </c>
      <c r="E6" s="67" t="s">
        <v>121</v>
      </c>
      <c r="F6" s="16">
        <f>SUM(F7)</f>
        <v>175000</v>
      </c>
      <c r="G6" s="1"/>
    </row>
    <row r="7" spans="1:7" ht="45">
      <c r="A7" s="22" t="s">
        <v>12</v>
      </c>
      <c r="B7" s="25">
        <v>958</v>
      </c>
      <c r="C7" s="23" t="s">
        <v>88</v>
      </c>
      <c r="D7" s="24">
        <v>175000</v>
      </c>
      <c r="E7" s="23" t="s">
        <v>121</v>
      </c>
      <c r="F7" s="24">
        <v>175000</v>
      </c>
      <c r="G7" s="1"/>
    </row>
    <row r="8" spans="1:7" ht="63">
      <c r="A8" s="31" t="s">
        <v>15</v>
      </c>
      <c r="B8" s="32" t="s">
        <v>9</v>
      </c>
      <c r="C8" s="33" t="s">
        <v>18</v>
      </c>
      <c r="D8" s="79">
        <f>SUM(D9)</f>
        <v>458382</v>
      </c>
      <c r="E8" s="83" t="s">
        <v>121</v>
      </c>
      <c r="F8" s="79">
        <f>SUM(F9)</f>
        <v>458382</v>
      </c>
    </row>
    <row r="9" spans="1:7" ht="30">
      <c r="A9" s="28" t="s">
        <v>16</v>
      </c>
      <c r="B9" s="29">
        <v>992</v>
      </c>
      <c r="C9" s="30" t="s">
        <v>17</v>
      </c>
      <c r="D9" s="26">
        <v>458382</v>
      </c>
      <c r="E9" s="30" t="s">
        <v>121</v>
      </c>
      <c r="F9" s="26">
        <v>458382</v>
      </c>
    </row>
    <row r="10" spans="1:7" ht="32.25" thickBot="1">
      <c r="A10" s="11" t="s">
        <v>19</v>
      </c>
      <c r="B10" s="36" t="s">
        <v>9</v>
      </c>
      <c r="C10" s="35" t="s">
        <v>24</v>
      </c>
      <c r="D10" s="16">
        <f>SUM(D11,D12,D13,D14,D15,D16,D17,D18)</f>
        <v>19378200</v>
      </c>
      <c r="E10" s="68" t="s">
        <v>136</v>
      </c>
      <c r="F10" s="16">
        <f>SUM(F11,F12,F13,F14,F15,F16,F17,F18)</f>
        <v>19511310</v>
      </c>
    </row>
    <row r="11" spans="1:7" ht="30.75" customHeight="1" thickBot="1">
      <c r="A11" s="10" t="s">
        <v>20</v>
      </c>
      <c r="B11" s="25">
        <v>958</v>
      </c>
      <c r="C11" s="20" t="s">
        <v>25</v>
      </c>
      <c r="D11" s="17">
        <v>52000</v>
      </c>
      <c r="E11" s="20" t="s">
        <v>121</v>
      </c>
      <c r="F11" s="17">
        <v>52000</v>
      </c>
    </row>
    <row r="12" spans="1:7" ht="45.75" thickBot="1">
      <c r="A12" s="10" t="s">
        <v>1</v>
      </c>
      <c r="B12" s="25">
        <v>958</v>
      </c>
      <c r="C12" s="20" t="s">
        <v>26</v>
      </c>
      <c r="D12" s="17">
        <v>45000</v>
      </c>
      <c r="E12" s="20" t="s">
        <v>121</v>
      </c>
      <c r="F12" s="17">
        <v>45000</v>
      </c>
    </row>
    <row r="13" spans="1:7" ht="45.75" thickBot="1">
      <c r="A13" s="10" t="s">
        <v>21</v>
      </c>
      <c r="B13" s="25">
        <v>958</v>
      </c>
      <c r="C13" s="20" t="s">
        <v>89</v>
      </c>
      <c r="D13" s="17">
        <v>10835955</v>
      </c>
      <c r="E13" s="20" t="s">
        <v>121</v>
      </c>
      <c r="F13" s="17">
        <v>10835955</v>
      </c>
    </row>
    <row r="14" spans="1:7" ht="30.75" thickBot="1">
      <c r="A14" s="10" t="s">
        <v>22</v>
      </c>
      <c r="B14" s="25">
        <v>958</v>
      </c>
      <c r="C14" s="20" t="s">
        <v>90</v>
      </c>
      <c r="D14" s="17">
        <v>7249800</v>
      </c>
      <c r="E14" s="20" t="s">
        <v>133</v>
      </c>
      <c r="F14" s="17">
        <v>7245211</v>
      </c>
    </row>
    <row r="15" spans="1:7" ht="30">
      <c r="A15" s="22" t="s">
        <v>23</v>
      </c>
      <c r="B15" s="25">
        <v>958</v>
      </c>
      <c r="C15" s="20" t="s">
        <v>91</v>
      </c>
      <c r="D15" s="24">
        <v>393000</v>
      </c>
      <c r="E15" s="20" t="s">
        <v>121</v>
      </c>
      <c r="F15" s="24">
        <v>393000</v>
      </c>
    </row>
    <row r="16" spans="1:7" ht="60">
      <c r="A16" s="84" t="s">
        <v>126</v>
      </c>
      <c r="B16" s="25">
        <v>958</v>
      </c>
      <c r="C16" s="82" t="s">
        <v>125</v>
      </c>
      <c r="D16" s="86">
        <v>802445</v>
      </c>
      <c r="E16" s="64" t="s">
        <v>121</v>
      </c>
      <c r="F16" s="86">
        <v>802445</v>
      </c>
    </row>
    <row r="17" spans="1:6" ht="45">
      <c r="A17" s="84" t="s">
        <v>128</v>
      </c>
      <c r="B17" s="25">
        <v>958</v>
      </c>
      <c r="C17" s="82" t="s">
        <v>130</v>
      </c>
      <c r="D17" s="86"/>
      <c r="E17" s="81" t="s">
        <v>134</v>
      </c>
      <c r="F17" s="85">
        <v>35668</v>
      </c>
    </row>
    <row r="18" spans="1:6" ht="45">
      <c r="A18" s="84" t="s">
        <v>129</v>
      </c>
      <c r="B18" s="25">
        <v>958</v>
      </c>
      <c r="C18" s="82" t="s">
        <v>131</v>
      </c>
      <c r="D18" s="86"/>
      <c r="E18" s="81" t="s">
        <v>135</v>
      </c>
      <c r="F18" s="86">
        <v>102031</v>
      </c>
    </row>
    <row r="19" spans="1:6" ht="49.5" customHeight="1">
      <c r="A19" s="47" t="s">
        <v>27</v>
      </c>
      <c r="B19" s="36" t="s">
        <v>9</v>
      </c>
      <c r="C19" s="19" t="s">
        <v>29</v>
      </c>
      <c r="D19" s="79">
        <f>SUM(D20)</f>
        <v>80000</v>
      </c>
      <c r="E19" s="81" t="s">
        <v>121</v>
      </c>
      <c r="F19" s="79">
        <f>SUM(F20)</f>
        <v>80000</v>
      </c>
    </row>
    <row r="20" spans="1:6" ht="30">
      <c r="A20" s="22" t="s">
        <v>28</v>
      </c>
      <c r="B20" s="52">
        <v>973</v>
      </c>
      <c r="C20" s="53" t="s">
        <v>92</v>
      </c>
      <c r="D20" s="63">
        <v>80000</v>
      </c>
      <c r="E20" s="80" t="s">
        <v>121</v>
      </c>
      <c r="F20" s="63">
        <v>80000</v>
      </c>
    </row>
    <row r="21" spans="1:6" ht="51.75" customHeight="1">
      <c r="A21" s="31" t="s">
        <v>30</v>
      </c>
      <c r="B21" s="36" t="s">
        <v>9</v>
      </c>
      <c r="C21" s="33" t="s">
        <v>31</v>
      </c>
      <c r="D21" s="34">
        <f>SUM(D22)</f>
        <v>222000</v>
      </c>
      <c r="E21" s="69" t="s">
        <v>121</v>
      </c>
      <c r="F21" s="34">
        <f>SUM(F22)</f>
        <v>222000</v>
      </c>
    </row>
    <row r="22" spans="1:6" ht="30.75" thickBot="1">
      <c r="A22" s="10" t="s">
        <v>20</v>
      </c>
      <c r="B22" s="54">
        <v>958</v>
      </c>
      <c r="C22" s="30" t="s">
        <v>32</v>
      </c>
      <c r="D22" s="27">
        <v>222000</v>
      </c>
      <c r="E22" s="30" t="s">
        <v>121</v>
      </c>
      <c r="F22" s="27">
        <v>222000</v>
      </c>
    </row>
    <row r="23" spans="1:6" ht="66" customHeight="1">
      <c r="A23" s="12" t="s">
        <v>84</v>
      </c>
      <c r="B23" s="36" t="s">
        <v>9</v>
      </c>
      <c r="C23" s="40" t="s">
        <v>34</v>
      </c>
      <c r="D23" s="16">
        <f>SUM(D24)</f>
        <v>40000</v>
      </c>
      <c r="E23" s="30" t="s">
        <v>121</v>
      </c>
      <c r="F23" s="16">
        <f>SUM(F24)</f>
        <v>40000</v>
      </c>
    </row>
    <row r="24" spans="1:6" ht="60">
      <c r="A24" s="8" t="s">
        <v>33</v>
      </c>
      <c r="B24" s="38">
        <v>901</v>
      </c>
      <c r="C24" s="15" t="s">
        <v>35</v>
      </c>
      <c r="D24" s="17">
        <v>40000</v>
      </c>
      <c r="E24" s="15" t="s">
        <v>121</v>
      </c>
      <c r="F24" s="17">
        <v>40000</v>
      </c>
    </row>
    <row r="25" spans="1:6" ht="61.5" customHeight="1" thickBot="1">
      <c r="A25" s="11" t="s">
        <v>110</v>
      </c>
      <c r="B25" s="39" t="s">
        <v>9</v>
      </c>
      <c r="C25" s="40" t="s">
        <v>41</v>
      </c>
      <c r="D25" s="16">
        <f>SUM(D26:D28)</f>
        <v>100000</v>
      </c>
      <c r="E25" s="19" t="s">
        <v>121</v>
      </c>
      <c r="F25" s="16">
        <f>SUM(F26:F28)</f>
        <v>100000</v>
      </c>
    </row>
    <row r="26" spans="1:6" ht="45.75" thickBot="1">
      <c r="A26" s="10" t="s">
        <v>36</v>
      </c>
      <c r="B26" s="15" t="s">
        <v>38</v>
      </c>
      <c r="C26" s="15" t="s">
        <v>93</v>
      </c>
      <c r="D26" s="17">
        <v>30000</v>
      </c>
      <c r="E26" s="15" t="s">
        <v>121</v>
      </c>
      <c r="F26" s="17">
        <v>30000</v>
      </c>
    </row>
    <row r="27" spans="1:6" ht="75.75" thickBot="1">
      <c r="A27" s="10" t="s">
        <v>37</v>
      </c>
      <c r="B27" s="41" t="s">
        <v>39</v>
      </c>
      <c r="C27" s="15" t="s">
        <v>94</v>
      </c>
      <c r="D27" s="17">
        <v>40300</v>
      </c>
      <c r="E27" s="15" t="s">
        <v>121</v>
      </c>
      <c r="F27" s="17">
        <v>40300</v>
      </c>
    </row>
    <row r="28" spans="1:6" ht="30.75" thickBot="1">
      <c r="A28" s="10" t="s">
        <v>3</v>
      </c>
      <c r="B28" s="42" t="s">
        <v>40</v>
      </c>
      <c r="C28" s="15" t="s">
        <v>95</v>
      </c>
      <c r="D28" s="17">
        <v>29700</v>
      </c>
      <c r="E28" s="15" t="s">
        <v>121</v>
      </c>
      <c r="F28" s="17">
        <v>29700</v>
      </c>
    </row>
    <row r="29" spans="1:6" ht="85.5" customHeight="1" thickBot="1">
      <c r="A29" s="11" t="s">
        <v>42</v>
      </c>
      <c r="B29" s="39" t="s">
        <v>9</v>
      </c>
      <c r="C29" s="40" t="s">
        <v>44</v>
      </c>
      <c r="D29" s="16">
        <f>SUM(D30,D31)</f>
        <v>53807500</v>
      </c>
      <c r="E29" s="19" t="s">
        <v>121</v>
      </c>
      <c r="F29" s="16">
        <f>SUM(F30,F31)</f>
        <v>50000</v>
      </c>
    </row>
    <row r="30" spans="1:6" ht="21.75" customHeight="1" thickBot="1">
      <c r="A30" s="10" t="s">
        <v>43</v>
      </c>
      <c r="B30" s="15" t="s">
        <v>38</v>
      </c>
      <c r="C30" s="15" t="s">
        <v>45</v>
      </c>
      <c r="D30" s="17">
        <v>50000</v>
      </c>
      <c r="E30" s="15" t="s">
        <v>121</v>
      </c>
      <c r="F30" s="17">
        <v>50000</v>
      </c>
    </row>
    <row r="31" spans="1:6" ht="28.5" customHeight="1">
      <c r="A31" s="65" t="s">
        <v>113</v>
      </c>
      <c r="B31" s="64" t="s">
        <v>38</v>
      </c>
      <c r="C31" s="15" t="s">
        <v>114</v>
      </c>
      <c r="D31" s="27">
        <v>53757500</v>
      </c>
      <c r="E31" s="30" t="s">
        <v>132</v>
      </c>
      <c r="F31" s="27">
        <v>0</v>
      </c>
    </row>
    <row r="32" spans="1:6" ht="66.75" customHeight="1" thickBot="1">
      <c r="A32" s="11" t="s">
        <v>46</v>
      </c>
      <c r="B32" s="39" t="s">
        <v>9</v>
      </c>
      <c r="C32" s="56">
        <v>1100000000</v>
      </c>
      <c r="D32" s="16">
        <f>SUM(D33,D34)</f>
        <v>294000</v>
      </c>
      <c r="E32" s="71" t="s">
        <v>121</v>
      </c>
      <c r="F32" s="16">
        <f>SUM(F33,F34)</f>
        <v>294000</v>
      </c>
    </row>
    <row r="33" spans="1:6" ht="78.75" customHeight="1" thickBot="1">
      <c r="A33" s="44" t="s">
        <v>47</v>
      </c>
      <c r="B33" s="6">
        <v>901</v>
      </c>
      <c r="C33" s="6">
        <v>1100002150</v>
      </c>
      <c r="D33" s="17">
        <v>45500</v>
      </c>
      <c r="E33" s="6" t="s">
        <v>121</v>
      </c>
      <c r="F33" s="17">
        <v>45500</v>
      </c>
    </row>
    <row r="34" spans="1:6" ht="64.5" customHeight="1">
      <c r="A34" s="45" t="s">
        <v>48</v>
      </c>
      <c r="B34" s="6">
        <v>973</v>
      </c>
      <c r="C34" s="6" t="s">
        <v>96</v>
      </c>
      <c r="D34" s="17">
        <v>248500</v>
      </c>
      <c r="E34" s="6" t="s">
        <v>121</v>
      </c>
      <c r="F34" s="17">
        <v>248500</v>
      </c>
    </row>
    <row r="35" spans="1:6" ht="46.5" customHeight="1">
      <c r="A35" s="47" t="s">
        <v>49</v>
      </c>
      <c r="B35" s="39" t="s">
        <v>9</v>
      </c>
      <c r="C35" s="6">
        <v>1200000000</v>
      </c>
      <c r="D35" s="16">
        <f>SUM(D36:D53)</f>
        <v>172029066</v>
      </c>
      <c r="E35" s="40" t="s">
        <v>137</v>
      </c>
      <c r="F35" s="16">
        <f>SUM(F36:F53)</f>
        <v>175029066</v>
      </c>
    </row>
    <row r="36" spans="1:6" ht="45.75" thickBot="1">
      <c r="A36" s="10" t="s">
        <v>1</v>
      </c>
      <c r="B36" s="6">
        <v>958</v>
      </c>
      <c r="C36" s="6" t="s">
        <v>62</v>
      </c>
      <c r="D36" s="17">
        <v>1425200</v>
      </c>
      <c r="E36" s="6" t="str">
        <f>E52</f>
        <v>-</v>
      </c>
      <c r="F36" s="17">
        <v>1425200</v>
      </c>
    </row>
    <row r="37" spans="1:6" ht="30.75" thickBot="1">
      <c r="A37" s="10" t="s">
        <v>50</v>
      </c>
      <c r="B37" s="6">
        <v>973</v>
      </c>
      <c r="C37" s="46" t="s">
        <v>97</v>
      </c>
      <c r="D37" s="17">
        <v>5875200</v>
      </c>
      <c r="E37" s="15" t="s">
        <v>137</v>
      </c>
      <c r="F37" s="17">
        <v>8875200</v>
      </c>
    </row>
    <row r="38" spans="1:6" ht="45.75" thickBot="1">
      <c r="A38" s="10" t="s">
        <v>51</v>
      </c>
      <c r="B38" s="6">
        <v>973</v>
      </c>
      <c r="C38" s="6" t="s">
        <v>63</v>
      </c>
      <c r="D38" s="17">
        <v>520000</v>
      </c>
      <c r="E38" s="6" t="s">
        <v>121</v>
      </c>
      <c r="F38" s="17">
        <v>520000</v>
      </c>
    </row>
    <row r="39" spans="1:6" ht="45.75" thickBot="1">
      <c r="A39" s="10" t="s">
        <v>52</v>
      </c>
      <c r="B39" s="6">
        <v>973</v>
      </c>
      <c r="C39" s="6">
        <v>1200072100</v>
      </c>
      <c r="D39" s="17">
        <v>4400390</v>
      </c>
      <c r="E39" s="6" t="s">
        <v>121</v>
      </c>
      <c r="F39" s="17">
        <v>4400390</v>
      </c>
    </row>
    <row r="40" spans="1:6" ht="30.75" thickBot="1">
      <c r="A40" s="10" t="s">
        <v>53</v>
      </c>
      <c r="B40" s="6">
        <v>973</v>
      </c>
      <c r="C40" s="46" t="s">
        <v>98</v>
      </c>
      <c r="D40" s="17">
        <v>660000</v>
      </c>
      <c r="E40" s="6" t="s">
        <v>121</v>
      </c>
      <c r="F40" s="17">
        <v>660000</v>
      </c>
    </row>
    <row r="41" spans="1:6" ht="45.75" thickBot="1">
      <c r="A41" s="10" t="s">
        <v>54</v>
      </c>
      <c r="B41" s="6">
        <v>973</v>
      </c>
      <c r="C41" s="6" t="s">
        <v>64</v>
      </c>
      <c r="D41" s="17">
        <v>1280000</v>
      </c>
      <c r="E41" s="6" t="s">
        <v>121</v>
      </c>
      <c r="F41" s="17">
        <v>1280000</v>
      </c>
    </row>
    <row r="42" spans="1:6" ht="15.75" thickBot="1">
      <c r="A42" s="10" t="s">
        <v>55</v>
      </c>
      <c r="B42" s="6">
        <v>973</v>
      </c>
      <c r="C42" s="6" t="s">
        <v>99</v>
      </c>
      <c r="D42" s="17">
        <v>35605361</v>
      </c>
      <c r="E42" s="6" t="s">
        <v>121</v>
      </c>
      <c r="F42" s="17">
        <v>35605361</v>
      </c>
    </row>
    <row r="43" spans="1:6" ht="45.75" thickBot="1">
      <c r="A43" s="10" t="s">
        <v>56</v>
      </c>
      <c r="B43" s="6">
        <v>973</v>
      </c>
      <c r="C43" s="6" t="s">
        <v>65</v>
      </c>
      <c r="D43" s="17">
        <v>2200000</v>
      </c>
      <c r="E43" s="6" t="s">
        <v>121</v>
      </c>
      <c r="F43" s="17">
        <v>2200000</v>
      </c>
    </row>
    <row r="44" spans="1:6" ht="75.75" thickBot="1">
      <c r="A44" s="10" t="s">
        <v>5</v>
      </c>
      <c r="B44" s="6">
        <v>973</v>
      </c>
      <c r="C44" s="6">
        <v>1200053030</v>
      </c>
      <c r="D44" s="17">
        <v>5859000</v>
      </c>
      <c r="E44" s="6" t="s">
        <v>121</v>
      </c>
      <c r="F44" s="17">
        <v>5859000</v>
      </c>
    </row>
    <row r="45" spans="1:6" ht="30.75" thickBot="1">
      <c r="A45" s="10" t="s">
        <v>66</v>
      </c>
      <c r="B45" s="6">
        <v>973</v>
      </c>
      <c r="C45" s="6">
        <v>1200072030</v>
      </c>
      <c r="D45" s="17">
        <v>96172000</v>
      </c>
      <c r="E45" s="15" t="s">
        <v>121</v>
      </c>
      <c r="F45" s="17">
        <v>96172000</v>
      </c>
    </row>
    <row r="46" spans="1:6" ht="75.75" thickBot="1">
      <c r="A46" s="10" t="s">
        <v>57</v>
      </c>
      <c r="B46" s="6">
        <v>973</v>
      </c>
      <c r="C46" s="6" t="s">
        <v>67</v>
      </c>
      <c r="D46" s="17">
        <v>1044860</v>
      </c>
      <c r="E46" s="6" t="s">
        <v>121</v>
      </c>
      <c r="F46" s="17">
        <v>1044860</v>
      </c>
    </row>
    <row r="47" spans="1:6" ht="60.75" thickBot="1">
      <c r="A47" s="10" t="s">
        <v>58</v>
      </c>
      <c r="B47" s="6">
        <v>973</v>
      </c>
      <c r="C47" s="6" t="s">
        <v>68</v>
      </c>
      <c r="D47" s="17">
        <v>5639196</v>
      </c>
      <c r="E47" s="6" t="s">
        <v>121</v>
      </c>
      <c r="F47" s="17">
        <v>5639196</v>
      </c>
    </row>
    <row r="48" spans="1:6" ht="45.75" thickBot="1">
      <c r="A48" s="10" t="s">
        <v>2</v>
      </c>
      <c r="B48" s="6">
        <v>973</v>
      </c>
      <c r="C48" s="6" t="s">
        <v>69</v>
      </c>
      <c r="D48" s="17">
        <v>1965500</v>
      </c>
      <c r="E48" s="6" t="s">
        <v>121</v>
      </c>
      <c r="F48" s="17">
        <v>1965500</v>
      </c>
    </row>
    <row r="49" spans="1:6" ht="45.75" thickBot="1">
      <c r="A49" s="10" t="s">
        <v>59</v>
      </c>
      <c r="B49" s="6">
        <v>973</v>
      </c>
      <c r="C49" s="6" t="s">
        <v>70</v>
      </c>
      <c r="D49" s="17">
        <v>3416500</v>
      </c>
      <c r="E49" s="6" t="s">
        <v>121</v>
      </c>
      <c r="F49" s="17">
        <v>3416500</v>
      </c>
    </row>
    <row r="50" spans="1:6" ht="30.75" thickBot="1">
      <c r="A50" s="10" t="s">
        <v>71</v>
      </c>
      <c r="B50" s="46">
        <v>973</v>
      </c>
      <c r="C50" s="6" t="s">
        <v>100</v>
      </c>
      <c r="D50" s="48">
        <v>150000</v>
      </c>
      <c r="E50" s="6" t="s">
        <v>121</v>
      </c>
      <c r="F50" s="48">
        <v>150000</v>
      </c>
    </row>
    <row r="51" spans="1:6" ht="30">
      <c r="A51" s="22" t="s">
        <v>60</v>
      </c>
      <c r="B51" s="46">
        <v>973</v>
      </c>
      <c r="C51" s="6" t="s">
        <v>101</v>
      </c>
      <c r="D51" s="48">
        <v>160000</v>
      </c>
      <c r="E51" s="6" t="s">
        <v>121</v>
      </c>
      <c r="F51" s="48">
        <v>160000</v>
      </c>
    </row>
    <row r="52" spans="1:6" ht="77.25" customHeight="1">
      <c r="A52" s="43" t="s">
        <v>61</v>
      </c>
      <c r="B52" s="55">
        <v>973</v>
      </c>
      <c r="C52" s="6" t="s">
        <v>72</v>
      </c>
      <c r="D52" s="48">
        <v>4412747</v>
      </c>
      <c r="E52" s="53" t="s">
        <v>121</v>
      </c>
      <c r="F52" s="48">
        <v>4412747</v>
      </c>
    </row>
    <row r="53" spans="1:6" ht="76.5" customHeight="1">
      <c r="A53" s="60" t="s">
        <v>111</v>
      </c>
      <c r="B53" s="55">
        <v>973</v>
      </c>
      <c r="C53" s="61" t="s">
        <v>112</v>
      </c>
      <c r="D53" s="77">
        <v>1243112</v>
      </c>
      <c r="E53" s="78" t="s">
        <v>121</v>
      </c>
      <c r="F53" s="77">
        <v>1243112</v>
      </c>
    </row>
    <row r="54" spans="1:6" ht="51" customHeight="1">
      <c r="A54" s="47" t="s">
        <v>73</v>
      </c>
      <c r="B54" s="39" t="s">
        <v>9</v>
      </c>
      <c r="C54" s="56">
        <v>1300000000</v>
      </c>
      <c r="D54" s="16">
        <f>SUM(D55:D55)</f>
        <v>310000</v>
      </c>
      <c r="E54" s="71" t="s">
        <v>121</v>
      </c>
      <c r="F54" s="16">
        <f>SUM(F55:F55)</f>
        <v>310000</v>
      </c>
    </row>
    <row r="55" spans="1:6" ht="15.75" thickBot="1">
      <c r="A55" s="10" t="s">
        <v>55</v>
      </c>
      <c r="B55" s="58">
        <v>973</v>
      </c>
      <c r="C55" s="46" t="s">
        <v>102</v>
      </c>
      <c r="D55" s="48">
        <v>310000</v>
      </c>
      <c r="E55" s="6" t="s">
        <v>121</v>
      </c>
      <c r="F55" s="48">
        <v>310000</v>
      </c>
    </row>
    <row r="56" spans="1:6" ht="47.25">
      <c r="A56" s="76" t="s">
        <v>104</v>
      </c>
      <c r="B56" s="39" t="s">
        <v>9</v>
      </c>
      <c r="C56" s="56">
        <v>1400000000</v>
      </c>
      <c r="D56" s="16">
        <f>SUM(D57:D57)</f>
        <v>1755470</v>
      </c>
      <c r="E56" s="19" t="s">
        <v>121</v>
      </c>
      <c r="F56" s="16">
        <f>SUM(F57:F57)</f>
        <v>1755470</v>
      </c>
    </row>
    <row r="57" spans="1:6" ht="30">
      <c r="A57" s="75" t="s">
        <v>103</v>
      </c>
      <c r="B57" s="57">
        <v>901</v>
      </c>
      <c r="C57" s="46" t="s">
        <v>105</v>
      </c>
      <c r="D57" s="26">
        <v>1755470</v>
      </c>
      <c r="E57" s="30" t="s">
        <v>121</v>
      </c>
      <c r="F57" s="26">
        <v>1755470</v>
      </c>
    </row>
    <row r="58" spans="1:6" ht="78.75">
      <c r="A58" s="76" t="s">
        <v>120</v>
      </c>
      <c r="B58" s="74"/>
      <c r="C58" s="73"/>
      <c r="D58" s="16">
        <f>SUM(D59:D61)</f>
        <v>4635000</v>
      </c>
      <c r="E58" s="19" t="s">
        <v>121</v>
      </c>
      <c r="F58" s="16">
        <f>SUM(F59:F61)</f>
        <v>4635000</v>
      </c>
    </row>
    <row r="59" spans="1:6" ht="30">
      <c r="A59" s="8" t="s">
        <v>75</v>
      </c>
      <c r="B59" s="74">
        <v>958</v>
      </c>
      <c r="C59" s="55" t="s">
        <v>123</v>
      </c>
      <c r="D59" s="26">
        <v>85000</v>
      </c>
      <c r="E59" s="30" t="s">
        <v>121</v>
      </c>
      <c r="F59" s="26">
        <v>85000</v>
      </c>
    </row>
    <row r="60" spans="1:6" ht="30.75" thickBot="1">
      <c r="A60" s="10" t="s">
        <v>122</v>
      </c>
      <c r="B60" s="74">
        <v>973</v>
      </c>
      <c r="C60" s="74" t="s">
        <v>124</v>
      </c>
      <c r="D60" s="26">
        <v>60000</v>
      </c>
      <c r="E60" s="30" t="s">
        <v>121</v>
      </c>
      <c r="F60" s="26">
        <v>60000</v>
      </c>
    </row>
    <row r="61" spans="1:6" ht="15.75" thickBot="1">
      <c r="A61" s="10" t="s">
        <v>55</v>
      </c>
      <c r="B61" s="57">
        <v>973</v>
      </c>
      <c r="C61" s="70" t="s">
        <v>119</v>
      </c>
      <c r="D61" s="26">
        <v>4490000</v>
      </c>
      <c r="E61" s="30" t="s">
        <v>121</v>
      </c>
      <c r="F61" s="26">
        <v>4490000</v>
      </c>
    </row>
    <row r="62" spans="1:6" ht="51" customHeight="1" thickBot="1">
      <c r="A62" s="11" t="s">
        <v>74</v>
      </c>
      <c r="B62" s="39" t="s">
        <v>9</v>
      </c>
      <c r="C62" s="49">
        <v>1600000000</v>
      </c>
      <c r="D62" s="16">
        <f>SUM(D63:D67)</f>
        <v>14844636</v>
      </c>
      <c r="E62" s="40" t="s">
        <v>138</v>
      </c>
      <c r="F62" s="16">
        <f>SUM(F63:F67)</f>
        <v>14847505</v>
      </c>
    </row>
    <row r="63" spans="1:6" ht="30.75" thickBot="1">
      <c r="A63" s="10" t="s">
        <v>75</v>
      </c>
      <c r="B63" s="6">
        <v>958</v>
      </c>
      <c r="C63" s="6" t="s">
        <v>106</v>
      </c>
      <c r="D63" s="17">
        <v>15000</v>
      </c>
      <c r="E63" s="6" t="s">
        <v>121</v>
      </c>
      <c r="F63" s="17">
        <v>15000</v>
      </c>
    </row>
    <row r="64" spans="1:6" ht="30">
      <c r="A64" s="22" t="s">
        <v>76</v>
      </c>
      <c r="B64" s="6">
        <v>958</v>
      </c>
      <c r="C64" s="6" t="s">
        <v>107</v>
      </c>
      <c r="D64" s="17">
        <v>11497000</v>
      </c>
      <c r="E64" s="6" t="s">
        <v>121</v>
      </c>
      <c r="F64" s="17">
        <v>11497000</v>
      </c>
    </row>
    <row r="65" spans="1:6" ht="30">
      <c r="A65" s="62" t="s">
        <v>85</v>
      </c>
      <c r="B65" s="38">
        <v>958</v>
      </c>
      <c r="C65" s="6" t="s">
        <v>86</v>
      </c>
      <c r="D65" s="17">
        <v>2148000</v>
      </c>
      <c r="E65" s="6" t="s">
        <v>121</v>
      </c>
      <c r="F65" s="17">
        <v>2148000</v>
      </c>
    </row>
    <row r="66" spans="1:6" ht="15.75" thickBot="1">
      <c r="A66" s="10" t="s">
        <v>55</v>
      </c>
      <c r="B66" s="6">
        <v>973</v>
      </c>
      <c r="C66" s="6" t="s">
        <v>108</v>
      </c>
      <c r="D66" s="17">
        <v>445000</v>
      </c>
      <c r="E66" s="6" t="s">
        <v>121</v>
      </c>
      <c r="F66" s="17">
        <v>445000</v>
      </c>
    </row>
    <row r="67" spans="1:6" ht="30.75" thickBot="1">
      <c r="A67" s="10" t="s">
        <v>77</v>
      </c>
      <c r="B67" s="6">
        <v>973</v>
      </c>
      <c r="C67" s="6" t="s">
        <v>78</v>
      </c>
      <c r="D67" s="17">
        <v>739636</v>
      </c>
      <c r="E67" s="15" t="s">
        <v>138</v>
      </c>
      <c r="F67" s="17">
        <v>742505</v>
      </c>
    </row>
    <row r="68" spans="1:6" ht="31.5">
      <c r="A68" s="47" t="s">
        <v>79</v>
      </c>
      <c r="B68" s="39" t="s">
        <v>9</v>
      </c>
      <c r="C68" s="49">
        <v>1800000000</v>
      </c>
      <c r="D68" s="16">
        <f>SUM(D69:D69)</f>
        <v>0</v>
      </c>
      <c r="E68" s="40" t="s">
        <v>139</v>
      </c>
      <c r="F68" s="16">
        <f>SUM(F69:F69)</f>
        <v>2597430</v>
      </c>
    </row>
    <row r="69" spans="1:6" ht="28.5" customHeight="1">
      <c r="A69" s="8" t="s">
        <v>140</v>
      </c>
      <c r="B69" s="87">
        <v>901</v>
      </c>
      <c r="C69" s="6">
        <v>1800061050</v>
      </c>
      <c r="D69" s="17"/>
      <c r="E69" s="15" t="s">
        <v>139</v>
      </c>
      <c r="F69" s="17">
        <v>2597430</v>
      </c>
    </row>
    <row r="70" spans="1:6" ht="65.25" customHeight="1" thickBot="1">
      <c r="A70" s="11" t="s">
        <v>80</v>
      </c>
      <c r="B70" s="39" t="s">
        <v>9</v>
      </c>
      <c r="C70" s="6">
        <v>1900000000</v>
      </c>
      <c r="D70" s="16">
        <f>SUM(D71:D73)</f>
        <v>26275660</v>
      </c>
      <c r="E70" s="54" t="s">
        <v>121</v>
      </c>
      <c r="F70" s="16">
        <f>SUM(F71:F73)</f>
        <v>26275660</v>
      </c>
    </row>
    <row r="71" spans="1:6" ht="15.75" thickBot="1">
      <c r="A71" s="50" t="s">
        <v>81</v>
      </c>
      <c r="B71" s="5">
        <v>901</v>
      </c>
      <c r="C71" s="6">
        <v>1900002150</v>
      </c>
      <c r="D71" s="17">
        <v>5921900</v>
      </c>
      <c r="E71" s="6" t="s">
        <v>121</v>
      </c>
      <c r="F71" s="17">
        <v>5921900</v>
      </c>
    </row>
    <row r="72" spans="1:6" ht="62.25" customHeight="1" thickBot="1">
      <c r="A72" s="10" t="s">
        <v>82</v>
      </c>
      <c r="B72" s="5">
        <v>901</v>
      </c>
      <c r="C72" s="6" t="s">
        <v>115</v>
      </c>
      <c r="D72" s="17">
        <v>20100000</v>
      </c>
      <c r="E72" s="6" t="s">
        <v>121</v>
      </c>
      <c r="F72" s="17">
        <v>20100000</v>
      </c>
    </row>
    <row r="73" spans="1:6" ht="30.75" customHeight="1">
      <c r="A73" s="66" t="s">
        <v>116</v>
      </c>
      <c r="B73" s="5">
        <v>901</v>
      </c>
      <c r="C73" s="6" t="s">
        <v>117</v>
      </c>
      <c r="D73" s="27">
        <v>253760</v>
      </c>
      <c r="E73" s="54" t="s">
        <v>121</v>
      </c>
      <c r="F73" s="27">
        <v>253760</v>
      </c>
    </row>
    <row r="74" spans="1:6" ht="32.25" thickBot="1">
      <c r="A74" s="51" t="s">
        <v>83</v>
      </c>
      <c r="B74" s="3"/>
      <c r="C74" s="3"/>
      <c r="D74" s="16">
        <f>SUM(D4,D6,D8,D10,D19,D21,D23,D25,D29,D32,D35,D54,D56,D58,D62,D68,D70)</f>
        <v>294721414</v>
      </c>
      <c r="E74" s="19" t="s">
        <v>141</v>
      </c>
      <c r="F74" s="16">
        <f>SUM(F4,F6,F8,F10,F19,F21,F23,F25,F29,F32,F35,F54,F56,F58,F62,F68,F70)</f>
        <v>246697323</v>
      </c>
    </row>
    <row r="97" ht="47.25" customHeight="1"/>
    <row r="107" ht="32.25" customHeight="1"/>
    <row r="125" ht="45.75" customHeight="1"/>
    <row r="132" ht="49.5" customHeight="1"/>
    <row r="134" ht="45" customHeight="1"/>
    <row r="135" ht="45" customHeight="1"/>
    <row r="138" ht="46.5" customHeight="1"/>
    <row r="163" ht="47.25" customHeight="1"/>
    <row r="177" ht="47.25" customHeight="1"/>
    <row r="189" ht="61.5" customHeight="1"/>
    <row r="192" ht="33" customHeight="1"/>
    <row r="193" ht="33.75" customHeight="1"/>
    <row r="196" ht="43.5" customHeight="1"/>
    <row r="197" ht="48" customHeight="1"/>
    <row r="215" ht="47.25" customHeight="1"/>
    <row r="238" ht="30.75" customHeight="1"/>
    <row r="241" ht="46.5" customHeight="1"/>
    <row r="243" ht="32.25" customHeight="1"/>
    <row r="244" ht="32.25" customHeight="1"/>
    <row r="263" ht="36" customHeight="1"/>
    <row r="281" ht="28.5" customHeight="1"/>
    <row r="285" ht="32.25" customHeight="1"/>
  </sheetData>
  <mergeCells count="2">
    <mergeCell ref="A1:G1"/>
    <mergeCell ref="A2:G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2023-11-14T05:20:57Z</cp:lastPrinted>
  <dcterms:created xsi:type="dcterms:W3CDTF">2022-02-10T06:09:49Z</dcterms:created>
  <dcterms:modified xsi:type="dcterms:W3CDTF">2024-04-24T11:06:20Z</dcterms:modified>
</cp:coreProperties>
</file>